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F16" i="1"/>
  <c r="E15" i="1"/>
  <c r="D15" i="1"/>
  <c r="B15" i="1"/>
  <c r="G13" i="1"/>
  <c r="E13" i="1"/>
  <c r="F13" i="1"/>
  <c r="E12" i="1"/>
  <c r="D12" i="1"/>
  <c r="B12" i="1"/>
  <c r="C13" i="1"/>
  <c r="B13" i="1"/>
  <c r="H9" i="1"/>
  <c r="D9" i="1"/>
  <c r="C9" i="1"/>
  <c r="B9" i="1"/>
  <c r="G9" i="1"/>
  <c r="F8" i="1"/>
  <c r="E8" i="1"/>
  <c r="C8" i="1"/>
  <c r="F9" i="1"/>
  <c r="E16" i="1"/>
  <c r="D16" i="1"/>
  <c r="C16" i="1"/>
  <c r="B16" i="1"/>
  <c r="E9" i="1"/>
  <c r="D13" i="1"/>
  <c r="F1" i="1"/>
  <c r="E1" i="1"/>
  <c r="C1" i="1"/>
</calcChain>
</file>

<file path=xl/sharedStrings.xml><?xml version="1.0" encoding="utf-8"?>
<sst xmlns="http://schemas.openxmlformats.org/spreadsheetml/2006/main" count="6" uniqueCount="5">
  <si>
    <t>OD</t>
    <phoneticPr fontId="1" type="noConversion"/>
  </si>
  <si>
    <t>Blank</t>
    <phoneticPr fontId="1" type="noConversion"/>
  </si>
  <si>
    <t>Average OD</t>
    <phoneticPr fontId="1" type="noConversion"/>
  </si>
  <si>
    <t>OD-Blank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</si>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</sst>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MDA-MB-231 formazan formation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x"/>
            <c:errBarType val="both"/>
            <c:errValType val="cust"/>
            <c:noEndCap val="0"/>
            <c:plus>
              <c:numRef>
                <c:f>Sheet1!$B$16:$G$16</c:f>
                <c:numCache>
                  <c:formatCode>General</c:formatCode>
                  <c:ptCount val="6"/>
                  <c:pt idx="0">
                    <c:v>1.5275252316519464E-3</c:v>
                  </c:pt>
                  <c:pt idx="1">
                    <c:v>1.2251983966326053E-2</c:v>
                  </c:pt>
                  <c:pt idx="2">
                    <c:v>1.4666666666666661E-2</c:v>
                  </c:pt>
                  <c:pt idx="3">
                    <c:v>3.7242448899072148E-2</c:v>
                  </c:pt>
                  <c:pt idx="4">
                    <c:v>0.11491639473015905</c:v>
                  </c:pt>
                  <c:pt idx="5">
                    <c:v>8.6499197170327016E-2</c:v>
                  </c:pt>
                </c:numCache>
              </c:numRef>
            </c:plus>
            <c:minus>
              <c:numRef>
                <c:f>Sheet1!$B$16:$G$16</c:f>
                <c:numCache>
                  <c:formatCode>General</c:formatCode>
                  <c:ptCount val="6"/>
                  <c:pt idx="0">
                    <c:v>1.5275252316519464E-3</c:v>
                  </c:pt>
                  <c:pt idx="1">
                    <c:v>1.2251983966326053E-2</c:v>
                  </c:pt>
                  <c:pt idx="2">
                    <c:v>1.4666666666666661E-2</c:v>
                  </c:pt>
                  <c:pt idx="3">
                    <c:v>3.7242448899072148E-2</c:v>
                  </c:pt>
                  <c:pt idx="4">
                    <c:v>0.11491639473015905</c:v>
                  </c:pt>
                  <c:pt idx="5">
                    <c:v>8.6499197170327016E-2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Sheet1!$B$12:$G$12</c:f>
              <c:numCache>
                <c:formatCode>General</c:formatCode>
                <c:ptCount val="6"/>
                <c:pt idx="0">
                  <c:v>10000</c:v>
                </c:pt>
                <c:pt idx="1">
                  <c:v>25000</c:v>
                </c:pt>
                <c:pt idx="2">
                  <c:v>100000</c:v>
                </c:pt>
                <c:pt idx="3">
                  <c:v>250000</c:v>
                </c:pt>
                <c:pt idx="4">
                  <c:v>1000000</c:v>
                </c:pt>
                <c:pt idx="5">
                  <c:v>2500000</c:v>
                </c:pt>
              </c:numCache>
            </c:numRef>
          </c:xVal>
          <c:yVal>
            <c:numRef>
              <c:f>Sheet1!$B$13:$G$13</c:f>
              <c:numCache>
                <c:formatCode>General</c:formatCode>
                <c:ptCount val="6"/>
                <c:pt idx="0">
                  <c:v>-1.6E-2</c:v>
                </c:pt>
                <c:pt idx="1">
                  <c:v>3.1333333333333338E-2</c:v>
                </c:pt>
                <c:pt idx="2">
                  <c:v>0.23666666666666666</c:v>
                </c:pt>
                <c:pt idx="3">
                  <c:v>0.50600000000000001</c:v>
                </c:pt>
                <c:pt idx="4">
                  <c:v>1.2483333333333335</c:v>
                </c:pt>
                <c:pt idx="5">
                  <c:v>1.4713333333333334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4952"/>
        <c:axId val="73607696"/>
      </c:scatterChart>
      <c:valAx>
        <c:axId val="73604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Cell concentration</a:t>
                </a:r>
                <a:r>
                  <a:rPr lang="en-NZ" altLang="zh-TW" baseline="0"/>
                  <a:t> 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3607696"/>
        <c:crosses val="autoZero"/>
        <c:crossBetween val="midCat"/>
      </c:valAx>
      <c:valAx>
        <c:axId val="7360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Absorbance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3604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0</xdr:row>
      <xdr:rowOff>180974</xdr:rowOff>
    </xdr:from>
    <xdr:to>
      <xdr:col>18</xdr:col>
      <xdr:colOff>342900</xdr:colOff>
      <xdr:row>18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15" sqref="B15:G1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>
        <f>1*10^4</f>
        <v>10000</v>
      </c>
      <c r="D1">
        <v>25000</v>
      </c>
      <c r="E1">
        <f>1*10^5</f>
        <v>100000</v>
      </c>
      <c r="F1">
        <f>2.5*10^5</f>
        <v>250000</v>
      </c>
      <c r="G1">
        <v>1000000</v>
      </c>
      <c r="H1">
        <v>2500000</v>
      </c>
    </row>
    <row r="2" spans="1:8" x14ac:dyDescent="0.25">
      <c r="A2">
        <v>1</v>
      </c>
      <c r="B2">
        <v>3.1E-2</v>
      </c>
      <c r="C2">
        <v>1.4E-2</v>
      </c>
      <c r="D2">
        <v>7.3999999999999996E-2</v>
      </c>
      <c r="E2">
        <v>0.255</v>
      </c>
      <c r="F2">
        <v>0.61</v>
      </c>
      <c r="G2">
        <v>1.286</v>
      </c>
      <c r="H2">
        <v>1.474</v>
      </c>
    </row>
    <row r="3" spans="1:8" x14ac:dyDescent="0.25">
      <c r="A3">
        <v>2</v>
      </c>
      <c r="B3">
        <v>3.5999999999999997E-2</v>
      </c>
      <c r="C3">
        <v>1.7999999999999999E-2</v>
      </c>
      <c r="D3">
        <v>0.04</v>
      </c>
      <c r="E3">
        <v>0.255</v>
      </c>
      <c r="F3">
        <v>0.48399999999999999</v>
      </c>
      <c r="G3">
        <v>1.478</v>
      </c>
      <c r="H3">
        <v>1.3720000000000001</v>
      </c>
    </row>
    <row r="4" spans="1:8" x14ac:dyDescent="0.25">
      <c r="A4">
        <v>3</v>
      </c>
      <c r="B4">
        <v>3.2000000000000001E-2</v>
      </c>
      <c r="C4">
        <v>1.9E-2</v>
      </c>
      <c r="D4">
        <v>7.9000000000000001E-2</v>
      </c>
      <c r="E4">
        <v>0.29899999999999999</v>
      </c>
      <c r="F4">
        <v>0.52300000000000002</v>
      </c>
      <c r="G4">
        <v>1.08</v>
      </c>
      <c r="H4">
        <v>1.667</v>
      </c>
    </row>
    <row r="8" spans="1:8" x14ac:dyDescent="0.25">
      <c r="B8" t="s">
        <v>1</v>
      </c>
      <c r="C8">
        <f>1*10^4</f>
        <v>10000</v>
      </c>
      <c r="D8">
        <v>25000</v>
      </c>
      <c r="E8">
        <f>1*10^5</f>
        <v>100000</v>
      </c>
      <c r="F8">
        <f>2.5*10^5</f>
        <v>250000</v>
      </c>
      <c r="G8">
        <v>1000000</v>
      </c>
      <c r="H8">
        <v>2500000</v>
      </c>
    </row>
    <row r="9" spans="1:8" x14ac:dyDescent="0.25">
      <c r="A9" t="s">
        <v>2</v>
      </c>
      <c r="B9">
        <f t="shared" ref="B9:H9" si="0">AVERAGE(B2:B4)</f>
        <v>3.3000000000000002E-2</v>
      </c>
      <c r="C9">
        <f t="shared" si="0"/>
        <v>1.7000000000000001E-2</v>
      </c>
      <c r="D9">
        <f t="shared" si="0"/>
        <v>6.433333333333334E-2</v>
      </c>
      <c r="E9">
        <f t="shared" si="0"/>
        <v>0.26966666666666667</v>
      </c>
      <c r="F9">
        <f t="shared" si="0"/>
        <v>0.53900000000000003</v>
      </c>
      <c r="G9">
        <f t="shared" si="0"/>
        <v>1.2813333333333334</v>
      </c>
      <c r="H9">
        <f t="shared" si="0"/>
        <v>1.5043333333333333</v>
      </c>
    </row>
    <row r="12" spans="1:8" x14ac:dyDescent="0.25">
      <c r="B12">
        <f>1*10^4</f>
        <v>10000</v>
      </c>
      <c r="C12">
        <v>25000</v>
      </c>
      <c r="D12">
        <f>1*10^5</f>
        <v>100000</v>
      </c>
      <c r="E12">
        <f>2.5*10^5</f>
        <v>250000</v>
      </c>
      <c r="F12">
        <v>1000000</v>
      </c>
      <c r="G12">
        <v>2500000</v>
      </c>
    </row>
    <row r="13" spans="1:8" x14ac:dyDescent="0.25">
      <c r="A13" t="s">
        <v>3</v>
      </c>
      <c r="B13">
        <f>C9-B9</f>
        <v>-1.6E-2</v>
      </c>
      <c r="C13">
        <f>D9-B9</f>
        <v>3.1333333333333338E-2</v>
      </c>
      <c r="D13">
        <f>E9-B9</f>
        <v>0.23666666666666666</v>
      </c>
      <c r="E13">
        <f>F9-B9</f>
        <v>0.50600000000000001</v>
      </c>
      <c r="F13">
        <f>G9-B9</f>
        <v>1.2483333333333335</v>
      </c>
      <c r="G13">
        <f>H9-B9</f>
        <v>1.4713333333333334</v>
      </c>
    </row>
    <row r="15" spans="1:8" x14ac:dyDescent="0.25">
      <c r="A15" t="s">
        <v>4</v>
      </c>
      <c r="B15">
        <f>1*10^4</f>
        <v>10000</v>
      </c>
      <c r="C15">
        <v>25000</v>
      </c>
      <c r="D15">
        <f>1*10^5</f>
        <v>100000</v>
      </c>
      <c r="E15">
        <f>2.5*10^5</f>
        <v>250000</v>
      </c>
      <c r="F15">
        <v>1000000</v>
      </c>
      <c r="G15">
        <v>2500000</v>
      </c>
    </row>
    <row r="16" spans="1:8" x14ac:dyDescent="0.25">
      <c r="B16">
        <f t="shared" ref="B16:G16" si="1">STDEV(C2:C4)/SQRT(3)</f>
        <v>1.5275252316519464E-3</v>
      </c>
      <c r="C16">
        <f t="shared" si="1"/>
        <v>1.2251983966326053E-2</v>
      </c>
      <c r="D16">
        <f t="shared" si="1"/>
        <v>1.4666666666666661E-2</v>
      </c>
      <c r="E16">
        <f t="shared" si="1"/>
        <v>3.7242448899072148E-2</v>
      </c>
      <c r="F16">
        <f t="shared" si="1"/>
        <v>0.11491639473015905</v>
      </c>
      <c r="G16">
        <f t="shared" si="1"/>
        <v>8.6499197170327016E-2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2015-08-19T05:07:34Z</dcterms:created>
  <dcterms:modified xsi:type="dcterms:W3CDTF">2016-01-05T11:22:57Z</dcterms:modified>
</cp:coreProperties>
</file>